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 activeTab="5"/>
  </bookViews>
  <sheets>
    <sheet name="7.2 улици" sheetId="2" r:id="rId1"/>
    <sheet name="7.2 енергийна ефективност" sheetId="3" r:id="rId2"/>
    <sheet name="7.2 спорт" sheetId="4" r:id="rId3"/>
    <sheet name="7.2 зелени площи" sheetId="5" r:id="rId4"/>
    <sheet name="7.2 училища" sheetId="6" r:id="rId5"/>
    <sheet name="7.2 детски градини" sheetId="7" r:id="rId6"/>
  </sheets>
  <definedNames>
    <definedName name="_xlnm.Print_Area" localSheetId="0">'7.2 улици'!$A$13:$E$38</definedName>
  </definedNames>
  <calcPr calcId="162913"/>
</workbook>
</file>

<file path=xl/calcChain.xml><?xml version="1.0" encoding="utf-8"?>
<calcChain xmlns="http://schemas.openxmlformats.org/spreadsheetml/2006/main">
  <c r="C25" i="5" l="1"/>
  <c r="C30" i="4"/>
  <c r="C26" i="3"/>
  <c r="C31" i="2" l="1"/>
</calcChain>
</file>

<file path=xl/sharedStrings.xml><?xml version="1.0" encoding="utf-8"?>
<sst xmlns="http://schemas.openxmlformats.org/spreadsheetml/2006/main" count="253" uniqueCount="97">
  <si>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</si>
  <si>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</si>
  <si>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</si>
  <si>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</si>
  <si>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</si>
  <si>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</si>
  <si>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</si>
  <si>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</si>
  <si>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</si>
  <si>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</si>
  <si>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</si>
  <si>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</si>
  <si>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</si>
  <si>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 xml:space="preserve">Оценителна таблица -
Техническа и финасова оценка                         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</si>
  <si>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</si>
  <si>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</si>
  <si>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</si>
  <si>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</si>
  <si>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</si>
  <si>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</si>
  <si>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</si>
  <si>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</si>
  <si>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</si>
  <si>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</si>
  <si>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</si>
  <si>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</si>
  <si>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</si>
  <si>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Проектът се реализира на територията на община със средногодишно равнище на регистрираната безработица до 15%</t>
  </si>
  <si>
    <t>Проектът се реализира на територията на община със средногодишно равнище на регистрираната безработица от 15.01% до 30%</t>
  </si>
  <si>
    <t>Проектът се реализира на територията на община със средногодишно равнище на регистрираната безработица над 30.01%</t>
  </si>
  <si>
    <t>Брой население, което ще се възползва от подобрените основни услуги и обхвата на териториално въздействие</t>
  </si>
  <si>
    <t>4.1</t>
  </si>
  <si>
    <t>4.2</t>
  </si>
  <si>
    <t>4.3</t>
  </si>
  <si>
    <t>4.4</t>
  </si>
  <si>
    <t>4.5</t>
  </si>
  <si>
    <t>4.6</t>
  </si>
  <si>
    <t>2.1</t>
  </si>
  <si>
    <t>2.2</t>
  </si>
  <si>
    <t>2.3</t>
  </si>
  <si>
    <r>
      <t xml:space="preserve">Изграждане и/или реконструкция на 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</si>
  <si>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rPr>
        <b/>
        <sz val="11"/>
        <rFont val="Tahoma"/>
        <family val="2"/>
        <charset val="204"/>
      </rPr>
      <t>Изграждане и/или реконструкция на инфраструктура, обслужваща общини с високо ниво на безработица</t>
    </r>
    <r>
      <rPr>
        <sz val="11"/>
        <rFont val="Tahoma"/>
        <family val="2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Агенция по заетостта за средногодишното равнище на регистрираната безработица към 31.12.2016 г.)</t>
    </r>
  </si>
  <si>
    <r>
      <t xml:space="preserve">Изграждане и/или реконструкция на инфраструктура, която осигурява директна свързаност на населено място с по-висок клас републикански пътища
</t>
    </r>
    <r>
      <rPr>
        <sz val="11"/>
        <rFont val="Tahoma"/>
        <family val="2"/>
        <charset val="204"/>
      </rPr>
      <t>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 като поне една улица във всяко едно от населените места, в които ще се изпълнява инвестицията осигурява свързаност на съответното населено място с по-висок клас път.</t>
    </r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</si>
  <si>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до 600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 </t>
  </si>
  <si>
    <t>Инвестициите по проекта се изпълняват в едно или повече населени места, разположени на територията на общината, с общо население от 601 до 1200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</si>
  <si>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1201 до 1800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</si>
  <si>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1801 до 2400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</si>
  <si>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от 2401 до 3000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</si>
  <si>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 xml:space="preserve">Инвестициите по проекта се изпълняват в едно или повече населени места, разположени на територията на общината, с общо население над 3001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изгражда или реконструира уличната мрежа. </t>
  </si>
  <si>
    <t>Подпомагат се проекти, които са получили минимален брой от 20 точки по критериите за подбор.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</si>
  <si>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</si>
  <si>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</si>
  <si>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2.4</t>
  </si>
  <si>
    <t>2.5</t>
  </si>
  <si>
    <t>Брой население, което ще възползва от подобрените основни услуги</t>
  </si>
  <si>
    <t xml:space="preserve">Инвестицията се изпълнява на територията на община с общо население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</si>
  <si>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Инвестицията се изпълнява на територията на община с общо население от 2001 до 4000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</si>
  <si>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4001 до 6000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</si>
  <si>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6001 до 8000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</si>
  <si>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 xml:space="preserve">Инвестицията се изпълнява на територията на община с общо население над 8001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</si>
  <si>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Подпомагат се проекти, които са получили минимален брой от 13 точки по критериите за подбор.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</si>
  <si>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</si>
  <si>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Териториален обхват</t>
  </si>
  <si>
    <t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</si>
  <si>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</si>
  <si>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</si>
  <si>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 на населението на цялата община, в която се изпълняват инвестициите</t>
  </si>
  <si>
    <t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</si>
  <si>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Демографски обхват</t>
  </si>
  <si>
    <t xml:space="preserve">Над 40 на сто от общото население на общината е на възраст до 34 години включително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</si>
  <si>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 xml:space="preserve">Над 40 на сто от общото население на общината е на възраст над 35 години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</si>
  <si>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3.1</t>
  </si>
  <si>
    <t>3.2</t>
  </si>
  <si>
    <r>
      <t xml:space="preserve">Проекти, създаващи работни места при изпълнение на допустимите дейности
</t>
    </r>
    <r>
      <rPr>
        <sz val="11"/>
        <rFont val="Tahoma"/>
        <family val="2"/>
        <charset val="204"/>
      </rPr>
  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  </r>
  </si>
  <si>
    <t>Подпомагат се проекти, които са получили минимален брой от 15 точки по критериите за подбор.</t>
  </si>
  <si>
    <t>Критерии за подбор на проектни предложения с включени инвестиции за изграждане и/или обновяване на площи, за широко обществено ползване, предназначени за трайно задоволяване на обществени потребности от общинско значение</t>
  </si>
  <si>
    <t xml:space="preserve">Инвестицията се изпълнява в едно или повече населени места, разположени на територията на общината, с общо население до 1000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</si>
  <si>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Инвестицията се изпълнява в едно или повече населени места, разположени на територията на общината, с общо население от 1001 до 1500 души,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</si>
  <si>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 xml:space="preserve">Инвестицията се изпълнява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</si>
  <si>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Инвестицията се изпълнява в едно или повече населени места, разположени на територията на общината,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</si>
  <si>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Инвестицията се изпълнява в едно или повече населени места, разположени на територията на общината, с общо население над 2501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</si>
  <si>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Подпомагат се проекти, които са получили минимален брой от 10 точки по критериите за подбор.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</si>
  <si>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</si>
  <si>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</si>
  <si>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</si>
  <si>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</si>
  <si>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Подпомагат се проекти, които са получили минимален брой от 5 точки по критериите за подбор.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</si>
  <si>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1"/>
        <rFont val="Tahoma"/>
        <family val="2"/>
        <charset val="204"/>
      </rPr>
      <t>Проектът включва дейности за реконструкция, ремонт, оборудване и/или обзавеждане на училище, включително изграждане на закрита спортна инфраструктура в него, общинска собственост,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</si>
  <si>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1"/>
        <rFont val="Tahoma"/>
        <family val="2"/>
        <charset val="204"/>
      </rPr>
      <t>Проектът включва дейности за реконструкция, ремонт, оборудване и/или обзавеждане на детска градина, общинска собственост, определена като приоритетна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</si>
  <si>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</si>
  <si>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на проекта в ИСАК</t>
    </r>
  </si>
  <si>
    <t>Номер на проектното предложение в ИСУН</t>
  </si>
  <si>
    <r>
      <t xml:space="preserve">ВАЖНО: </t>
    </r>
    <r>
      <rPr>
        <sz val="11"/>
        <color theme="1"/>
        <rFont val="Times New Roman"/>
        <family val="1"/>
        <charset val="204"/>
      </rPr>
      <t>Критериите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 се прилагат за поддейности 4.1 и 4.3 от Раздел 13.1 „Допустими дейности“ от настоящите Условия за кандидатстване.</t>
    </r>
  </si>
  <si>
    <t>Критерий „Брой население, което ще се възползва от подобрените основни услуги и обхвата на териториално въздействие“ се прилага само за проекти с еднакъв брой точки по Методологията за приоритизиране на образователна инфраструктура, одобрена от министъра на образованието и науката, за които е наличен частичен разполагаем бюджет, както следва:</t>
  </si>
  <si>
    <t>1. Проектните предложения на кандидатите се оценяват съгласно заложеното в критерия условие;</t>
  </si>
  <si>
    <t>2. Полученият резултат след прилагане т. 1 се прибавя към броя точки за съответният обект (училище или детска градина), определени по критериите на Методологията;</t>
  </si>
  <si>
    <t>3. Проектните предложения се класират в низходящ ред в съответствие с общия брой точки след прилагане на т.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</si>
</sst>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30" fillId="29" borderId="11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horizontal="center" vertical="center" wrapText="1"/>
    </xf>
    <xf numFmtId="0" fontId="24" fillId="26" borderId="29" xfId="0" applyFont="1" applyFill="1" applyBorder="1" applyAlignment="1" applyProtection="1">
      <alignment horizontal="center" vertical="center" wrapText="1"/>
    </xf>
    <xf numFmtId="0" fontId="24" fillId="26" borderId="29" xfId="0" applyFont="1" applyFill="1" applyBorder="1" applyAlignment="1" applyProtection="1">
      <alignment vertical="center"/>
    </xf>
    <xf numFmtId="0" fontId="24" fillId="26" borderId="30" xfId="0" applyFont="1" applyFill="1" applyBorder="1" applyAlignment="1" applyProtection="1">
      <alignment vertical="center"/>
    </xf>
    <xf numFmtId="0" fontId="24" fillId="26" borderId="27" xfId="0" applyFont="1" applyFill="1" applyBorder="1" applyAlignment="1" applyProtection="1">
      <alignment vertical="center" wrapText="1"/>
    </xf>
    <xf numFmtId="0" fontId="41" fillId="0" borderId="11" xfId="0" applyFont="1" applyBorder="1" applyAlignment="1">
      <alignment horizontal="center"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0" fontId="26" fillId="0" borderId="31" xfId="0" applyFont="1" applyFill="1" applyBorder="1" applyAlignment="1" applyProtection="1">
      <alignment horizontal="center"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2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41" fillId="30" borderId="11" xfId="0" applyFont="1" applyFill="1" applyBorder="1" applyAlignment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42" fillId="0" borderId="11" xfId="0" applyFont="1" applyBorder="1" applyAlignment="1">
      <alignment horizontal="left" vertical="center" wrapText="1"/>
    </xf>
    <xf numFmtId="0" fontId="43" fillId="0" borderId="11" xfId="0" applyFont="1" applyBorder="1" applyAlignment="1">
      <alignment horizontal="left" vertical="center" wrapText="1"/>
    </xf>
    <xf numFmtId="0" fontId="43" fillId="29" borderId="11" xfId="0" applyFont="1" applyFill="1" applyBorder="1" applyAlignment="1">
      <alignment horizontal="center" vertical="center"/>
    </xf>
    <xf numFmtId="0" fontId="25" fillId="26" borderId="13" xfId="0" applyFont="1" applyFill="1" applyBorder="1" applyAlignment="1" applyProtection="1">
      <alignment vertical="center" wrapText="1"/>
    </xf>
    <xf numFmtId="0" fontId="43" fillId="31" borderId="27" xfId="0" applyFont="1" applyFill="1" applyBorder="1" applyAlignment="1">
      <alignment horizontal="center" vertical="center"/>
    </xf>
    <xf numFmtId="0" fontId="26" fillId="31" borderId="27" xfId="0" applyFont="1" applyFill="1" applyBorder="1" applyAlignment="1" applyProtection="1">
      <alignment horizontal="center" vertical="center" wrapText="1"/>
    </xf>
    <xf numFmtId="0" fontId="25" fillId="31" borderId="13" xfId="0" applyFont="1" applyFill="1" applyBorder="1" applyAlignment="1" applyProtection="1">
      <alignment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29" borderId="1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/>
    </xf>
    <xf numFmtId="0" fontId="26" fillId="26" borderId="11" xfId="0" applyFont="1" applyFill="1" applyBorder="1" applyAlignment="1" applyProtection="1">
      <alignment horizontal="center" vertical="center" wrapText="1"/>
    </xf>
    <xf numFmtId="0" fontId="42" fillId="26" borderId="11" xfId="0" applyFont="1" applyFill="1" applyBorder="1" applyAlignment="1">
      <alignment horizontal="left" vertical="center"/>
    </xf>
    <xf numFmtId="49" fontId="24" fillId="26" borderId="12" xfId="0" applyNumberFormat="1" applyFont="1" applyFill="1" applyBorder="1" applyAlignment="1" applyProtection="1">
      <alignment horizontal="center" vertical="center" wrapText="1"/>
    </xf>
    <xf numFmtId="0" fontId="42" fillId="26" borderId="11" xfId="0" applyFont="1" applyFill="1" applyBorder="1" applyAlignment="1">
      <alignment horizontal="left" vertical="center" wrapText="1"/>
    </xf>
    <xf numFmtId="0" fontId="42" fillId="26" borderId="11" xfId="0" applyFont="1" applyFill="1" applyBorder="1" applyAlignment="1">
      <alignment horizontal="center" vertical="center" wrapText="1"/>
    </xf>
    <xf numFmtId="0" fontId="30" fillId="26" borderId="13" xfId="0" applyFont="1" applyFill="1" applyBorder="1" applyAlignment="1" applyProtection="1">
      <alignment vertical="center" wrapText="1"/>
    </xf>
    <xf numFmtId="0" fontId="42" fillId="26" borderId="11" xfId="0" applyFont="1" applyFill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left" vertical="center" wrapText="1"/>
    </xf>
    <xf numFmtId="0" fontId="45" fillId="0" borderId="11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left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5" fillId="26" borderId="11" xfId="0" applyFont="1" applyFill="1" applyBorder="1" applyAlignment="1">
      <alignment horizontal="left" vertical="center" wrapText="1"/>
    </xf>
    <xf numFmtId="0" fontId="45" fillId="26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0" fontId="24" fillId="31" borderId="20" xfId="0" applyFont="1" applyFill="1" applyBorder="1" applyAlignment="1" applyProtection="1">
      <alignment horizontal="center" vertical="center" wrapText="1"/>
    </xf>
    <xf numFmtId="0" fontId="24" fillId="31" borderId="19" xfId="0" applyFont="1" applyFill="1" applyBorder="1" applyAlignment="1" applyProtection="1">
      <alignment horizontal="center" vertical="center" wrapText="1"/>
    </xf>
    <xf numFmtId="49" fontId="24" fillId="26" borderId="20" xfId="0" applyNumberFormat="1" applyFont="1" applyFill="1" applyBorder="1" applyAlignment="1" applyProtection="1">
      <alignment horizontal="center" vertical="center" wrapText="1"/>
    </xf>
    <xf numFmtId="49" fontId="24" fillId="26" borderId="19" xfId="0" applyNumberFormat="1" applyFont="1" applyFill="1" applyBorder="1" applyAlignment="1" applyProtection="1">
      <alignment horizontal="center" vertical="center" wrapText="1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  <xf numFmtId="0" fontId="37" fillId="0" borderId="33" xfId="0" applyFont="1" applyBorder="1" applyAlignment="1">
      <alignment horizontal="left" vertical="center" wrapText="1"/>
    </xf>
    <xf numFmtId="0" fontId="37" fillId="0" borderId="34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left" vertical="center" wrapText="1"/>
    </xf>
    <xf numFmtId="0" fontId="38" fillId="0" borderId="36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7" xfId="0" applyFont="1" applyBorder="1" applyAlignment="1">
      <alignment horizontal="left" vertical="center" wrapText="1"/>
    </xf>
    <xf numFmtId="0" fontId="38" fillId="0" borderId="36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8" fillId="0" borderId="37" xfId="0" applyFont="1" applyBorder="1" applyAlignment="1">
      <alignment horizontal="left" vertical="center"/>
    </xf>
    <xf numFmtId="0" fontId="38" fillId="0" borderId="38" xfId="0" applyFont="1" applyBorder="1" applyAlignment="1">
      <alignment horizontal="left"/>
    </xf>
    <xf numFmtId="0" fontId="38" fillId="0" borderId="39" xfId="0" applyFont="1" applyBorder="1" applyAlignment="1">
      <alignment horizontal="left"/>
    </xf>
    <xf numFmtId="0" fontId="38" fillId="0" borderId="40" xfId="0" applyFont="1" applyBorder="1" applyAlignment="1">
      <alignment horizontal="left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topLeftCell="A28" zoomScaleNormal="100" zoomScaleSheetLayoutView="90" workbookViewId="0">
      <pane xSplit="23535" topLeftCell="J1"/>
      <selection activeCell="A7" sqref="A7:B7"/>
      <selection pane="topRight" activeCell="M60" sqref="K60:M60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60.7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17.25" customHeight="1">
      <c r="A6" s="102" t="s">
        <v>91</v>
      </c>
      <c r="B6" s="103"/>
      <c r="C6" s="107"/>
      <c r="D6" s="108"/>
      <c r="E6" s="109"/>
    </row>
    <row r="7" spans="1:5" s="10" customFormat="1" ht="18" customHeight="1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52.5" customHeight="1">
      <c r="A11" s="122" t="s">
        <v>22</v>
      </c>
      <c r="B11" s="123"/>
      <c r="C11" s="123"/>
      <c r="D11" s="123"/>
      <c r="E11" s="124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74.25">
      <c r="A16" s="12" t="s">
        <v>10</v>
      </c>
      <c r="B16" s="13" t="s">
        <v>40</v>
      </c>
      <c r="C16" s="14">
        <v>3</v>
      </c>
      <c r="D16" s="13"/>
      <c r="E16" s="8"/>
    </row>
    <row r="17" spans="1:5" s="3" customFormat="1" ht="28.5">
      <c r="A17" s="59" t="s">
        <v>25</v>
      </c>
      <c r="B17" s="67" t="s">
        <v>23</v>
      </c>
      <c r="C17" s="49">
        <v>2</v>
      </c>
      <c r="D17" s="47"/>
      <c r="E17" s="48"/>
    </row>
    <row r="18" spans="1:5" s="3" customFormat="1" ht="28.5">
      <c r="A18" s="59" t="s">
        <v>26</v>
      </c>
      <c r="B18" s="67" t="s">
        <v>24</v>
      </c>
      <c r="C18" s="16">
        <v>3</v>
      </c>
      <c r="D18" s="6"/>
      <c r="E18" s="18"/>
    </row>
    <row r="19" spans="1:5" s="3" customFormat="1" ht="171">
      <c r="A19" s="12" t="s">
        <v>9</v>
      </c>
      <c r="B19" s="54" t="s">
        <v>41</v>
      </c>
      <c r="C19" s="58">
        <v>9</v>
      </c>
      <c r="D19" s="54"/>
      <c r="E19" s="8"/>
    </row>
    <row r="20" spans="1:5" s="3" customFormat="1" ht="42.75">
      <c r="A20" s="59" t="s">
        <v>37</v>
      </c>
      <c r="B20" s="67" t="s">
        <v>27</v>
      </c>
      <c r="C20" s="55">
        <v>5</v>
      </c>
      <c r="D20" s="56"/>
      <c r="E20" s="18"/>
    </row>
    <row r="21" spans="1:5" s="3" customFormat="1" ht="42.75">
      <c r="A21" s="59" t="s">
        <v>38</v>
      </c>
      <c r="B21" s="67" t="s">
        <v>28</v>
      </c>
      <c r="C21" s="55">
        <v>7</v>
      </c>
      <c r="D21" s="57"/>
      <c r="E21" s="18"/>
    </row>
    <row r="22" spans="1:5" s="3" customFormat="1" ht="42.75">
      <c r="A22" s="59" t="s">
        <v>39</v>
      </c>
      <c r="B22" s="67" t="s">
        <v>29</v>
      </c>
      <c r="C22" s="55">
        <v>9</v>
      </c>
      <c r="D22" s="56"/>
      <c r="E22" s="18"/>
    </row>
    <row r="23" spans="1:5" s="3" customFormat="1" ht="147">
      <c r="A23" s="50" t="s">
        <v>11</v>
      </c>
      <c r="B23" s="54" t="s">
        <v>42</v>
      </c>
      <c r="C23" s="51">
        <v>18</v>
      </c>
      <c r="D23" s="52"/>
      <c r="E23" s="53"/>
    </row>
    <row r="24" spans="1:5" s="3" customFormat="1" ht="47.25">
      <c r="A24" s="12" t="s">
        <v>12</v>
      </c>
      <c r="B24" s="54" t="s">
        <v>30</v>
      </c>
      <c r="C24" s="14">
        <v>20</v>
      </c>
      <c r="D24" s="19"/>
      <c r="E24" s="9"/>
    </row>
    <row r="25" spans="1:5" s="3" customFormat="1" ht="156.75">
      <c r="A25" s="59" t="s">
        <v>31</v>
      </c>
      <c r="B25" s="67" t="s">
        <v>43</v>
      </c>
      <c r="C25" s="55">
        <v>10</v>
      </c>
      <c r="D25" s="5"/>
      <c r="E25" s="20"/>
    </row>
    <row r="26" spans="1:5" s="3" customFormat="1" ht="156.75">
      <c r="A26" s="59" t="s">
        <v>32</v>
      </c>
      <c r="B26" s="67" t="s">
        <v>44</v>
      </c>
      <c r="C26" s="55">
        <v>12</v>
      </c>
      <c r="D26" s="5"/>
      <c r="E26" s="20"/>
    </row>
    <row r="27" spans="1:5" s="3" customFormat="1" ht="156.75">
      <c r="A27" s="59" t="s">
        <v>33</v>
      </c>
      <c r="B27" s="67" t="s">
        <v>45</v>
      </c>
      <c r="C27" s="55">
        <v>14</v>
      </c>
      <c r="D27" s="5"/>
      <c r="E27" s="20"/>
    </row>
    <row r="28" spans="1:5" s="3" customFormat="1" ht="156.75">
      <c r="A28" s="59" t="s">
        <v>34</v>
      </c>
      <c r="B28" s="67" t="s">
        <v>46</v>
      </c>
      <c r="C28" s="55">
        <v>16</v>
      </c>
      <c r="D28" s="5"/>
      <c r="E28" s="20"/>
    </row>
    <row r="29" spans="1:5" s="3" customFormat="1" ht="156.75">
      <c r="A29" s="59" t="s">
        <v>35</v>
      </c>
      <c r="B29" s="67" t="s">
        <v>47</v>
      </c>
      <c r="C29" s="64">
        <v>18</v>
      </c>
      <c r="D29" s="5"/>
      <c r="E29" s="20"/>
    </row>
    <row r="30" spans="1:5" s="3" customFormat="1" ht="156.75">
      <c r="A30" s="59" t="s">
        <v>36</v>
      </c>
      <c r="B30" s="67" t="s">
        <v>48</v>
      </c>
      <c r="C30" s="64">
        <v>20</v>
      </c>
      <c r="D30" s="5"/>
      <c r="E30" s="20"/>
    </row>
    <row r="31" spans="1:5" s="3" customFormat="1" ht="15.75">
      <c r="A31" s="60"/>
      <c r="B31" s="61" t="s">
        <v>1</v>
      </c>
      <c r="C31" s="62">
        <f>+C16+C19+C23+C24</f>
        <v>50</v>
      </c>
      <c r="D31" s="63"/>
      <c r="E31" s="20"/>
    </row>
    <row r="32" spans="1:5" s="3" customFormat="1" ht="31.5">
      <c r="A32" s="42"/>
      <c r="B32" s="90" t="s">
        <v>49</v>
      </c>
      <c r="C32" s="65">
        <v>20</v>
      </c>
      <c r="D32" s="43"/>
      <c r="E32" s="20"/>
    </row>
    <row r="33" spans="1:30" s="4" customFormat="1" ht="15.75" customHeight="1" thickBot="1">
      <c r="A33" s="113" t="s">
        <v>2</v>
      </c>
      <c r="B33" s="114"/>
      <c r="C33" s="114"/>
      <c r="D33" s="32"/>
      <c r="E33" s="35"/>
    </row>
    <row r="34" spans="1:30" s="2" customFormat="1" ht="15.75">
      <c r="C34" s="17"/>
      <c r="D34" s="36"/>
      <c r="E34" s="36"/>
      <c r="F34" s="36"/>
      <c r="G34" s="36"/>
      <c r="H34" s="36"/>
      <c r="I34" s="36"/>
      <c r="J34" s="36"/>
    </row>
    <row r="35" spans="1:30" s="36" customFormat="1">
      <c r="B35" s="37" t="s">
        <v>16</v>
      </c>
      <c r="C35" s="121"/>
      <c r="D35" s="121"/>
      <c r="Q35" s="39"/>
      <c r="T35" s="40"/>
      <c r="AB35" s="39"/>
      <c r="AD35" s="40"/>
    </row>
    <row r="36" spans="1:30" s="36" customFormat="1">
      <c r="B36" s="37"/>
      <c r="C36" s="38"/>
      <c r="Q36" s="39"/>
      <c r="T36" s="40"/>
      <c r="AB36" s="39"/>
      <c r="AD36" s="40"/>
    </row>
    <row r="37" spans="1:30" s="36" customFormat="1">
      <c r="B37" s="37" t="s">
        <v>19</v>
      </c>
      <c r="C37" s="37"/>
      <c r="D37" s="41" t="s">
        <v>15</v>
      </c>
      <c r="Q37" s="39"/>
      <c r="T37" s="40"/>
      <c r="AB37" s="39"/>
      <c r="AD37" s="40"/>
    </row>
    <row r="38" spans="1:30" s="36" customFormat="1" ht="19.5" customHeight="1">
      <c r="C38" s="38"/>
      <c r="Q38" s="39"/>
      <c r="T38" s="40"/>
      <c r="AB38" s="39"/>
      <c r="AD38" s="40"/>
    </row>
    <row r="39" spans="1:30" s="2" customFormat="1" ht="15.75">
      <c r="C39" s="17"/>
      <c r="D39" s="36"/>
      <c r="E39" s="36"/>
      <c r="F39" s="36"/>
      <c r="G39" s="36"/>
      <c r="H39" s="36"/>
      <c r="I39" s="36"/>
      <c r="J39" s="36"/>
    </row>
    <row r="40" spans="1:30" s="2" customFormat="1" ht="15.75">
      <c r="C40" s="17"/>
      <c r="D40" s="1"/>
    </row>
    <row r="41" spans="1:30" s="2" customFormat="1" ht="15.75">
      <c r="C41" s="17"/>
      <c r="D41" s="1"/>
    </row>
    <row r="42" spans="1:30" s="2" customFormat="1" ht="15.75">
      <c r="C42" s="17"/>
      <c r="D42" s="1"/>
    </row>
    <row r="43" spans="1:30" s="2" customFormat="1" ht="15.75">
      <c r="C43" s="17"/>
      <c r="D43" s="1"/>
    </row>
    <row r="44" spans="1:30" s="2" customFormat="1" ht="15.75">
      <c r="C44" s="17"/>
    </row>
    <row r="45" spans="1:30" s="2" customFormat="1" ht="15.75">
      <c r="C45" s="17"/>
      <c r="D45" s="1"/>
    </row>
    <row r="46" spans="1:30" s="2" customFormat="1" ht="15.75">
      <c r="C46" s="17"/>
      <c r="D46" s="1"/>
    </row>
    <row r="47" spans="1:30" s="2" customFormat="1" ht="15.75">
      <c r="C47" s="17"/>
      <c r="D47" s="1"/>
      <c r="E47" s="2" t="s">
        <v>18</v>
      </c>
    </row>
    <row r="48" spans="1:30" s="2" customFormat="1" ht="15.75">
      <c r="C48" s="17"/>
      <c r="D48" s="1"/>
    </row>
    <row r="49" spans="3:4" s="2" customFormat="1" ht="15.75">
      <c r="C49" s="17"/>
      <c r="D49" s="1"/>
    </row>
    <row r="50" spans="3:4" s="2" customFormat="1" ht="15.75">
      <c r="C50" s="17"/>
      <c r="D50" s="1"/>
    </row>
    <row r="51" spans="3:4" s="2" customFormat="1" ht="15.75">
      <c r="C51" s="17"/>
      <c r="D51" s="1"/>
    </row>
    <row r="52" spans="3:4" s="2" customFormat="1" ht="15.75">
      <c r="C52" s="17"/>
      <c r="D52" s="1"/>
    </row>
  </sheetData>
  <mergeCells count="19">
    <mergeCell ref="A33:C33"/>
    <mergeCell ref="A12:E12"/>
    <mergeCell ref="C8:E8"/>
    <mergeCell ref="C35:D35"/>
    <mergeCell ref="C9:E9"/>
    <mergeCell ref="A11:E11"/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</mergeCells>
  <conditionalFormatting sqref="AD35:AI38">
    <cfRule type="containsText" dxfId="5" priority="2" stopIfTrue="1" operator="containsText" text="НЕ">
      <formula>NOT(ISERROR(SEARCH("НЕ",AD35)))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A25" workbookViewId="0">
      <selection activeCell="B27" sqref="B27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58.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21" customHeight="1">
      <c r="A6" s="102" t="s">
        <v>91</v>
      </c>
      <c r="B6" s="103"/>
      <c r="C6" s="107"/>
      <c r="D6" s="108"/>
      <c r="E6" s="109"/>
    </row>
    <row r="7" spans="1:5" s="10" customFormat="1" ht="18" customHeight="1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73.5" customHeight="1">
      <c r="A11" s="122" t="s">
        <v>50</v>
      </c>
      <c r="B11" s="123"/>
      <c r="C11" s="123"/>
      <c r="D11" s="123"/>
      <c r="E11" s="124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58.5">
      <c r="A16" s="12" t="s">
        <v>10</v>
      </c>
      <c r="B16" s="13" t="s">
        <v>51</v>
      </c>
      <c r="C16" s="14">
        <v>3</v>
      </c>
      <c r="D16" s="13"/>
      <c r="E16" s="8"/>
    </row>
    <row r="17" spans="1:30" s="3" customFormat="1" ht="28.5">
      <c r="A17" s="59" t="s">
        <v>25</v>
      </c>
      <c r="B17" s="67" t="s">
        <v>23</v>
      </c>
      <c r="C17" s="68">
        <v>2</v>
      </c>
      <c r="D17" s="47"/>
      <c r="E17" s="48"/>
    </row>
    <row r="18" spans="1:30" s="3" customFormat="1" ht="28.5">
      <c r="A18" s="59" t="s">
        <v>26</v>
      </c>
      <c r="B18" s="67" t="s">
        <v>24</v>
      </c>
      <c r="C18" s="68">
        <v>3</v>
      </c>
      <c r="D18" s="6"/>
      <c r="E18" s="18"/>
    </row>
    <row r="19" spans="1:30" s="3" customFormat="1" ht="39.75" customHeight="1">
      <c r="A19" s="125" t="s">
        <v>30</v>
      </c>
      <c r="B19" s="126"/>
      <c r="C19" s="70"/>
      <c r="D19" s="71"/>
      <c r="E19" s="72"/>
    </row>
    <row r="20" spans="1:30" s="3" customFormat="1" ht="31.5">
      <c r="A20" s="12" t="s">
        <v>9</v>
      </c>
      <c r="B20" s="54" t="s">
        <v>54</v>
      </c>
      <c r="C20" s="58">
        <v>22</v>
      </c>
      <c r="D20" s="54"/>
      <c r="E20" s="8"/>
    </row>
    <row r="21" spans="1:30" s="3" customFormat="1" ht="128.25">
      <c r="A21" s="59" t="s">
        <v>37</v>
      </c>
      <c r="B21" s="67" t="s">
        <v>55</v>
      </c>
      <c r="C21" s="73">
        <v>10</v>
      </c>
      <c r="D21" s="5"/>
      <c r="E21" s="20"/>
    </row>
    <row r="22" spans="1:30" s="3" customFormat="1" ht="128.25">
      <c r="A22" s="59" t="s">
        <v>38</v>
      </c>
      <c r="B22" s="67" t="s">
        <v>56</v>
      </c>
      <c r="C22" s="73">
        <v>13</v>
      </c>
      <c r="D22" s="5"/>
      <c r="E22" s="20"/>
    </row>
    <row r="23" spans="1:30" s="3" customFormat="1" ht="128.25">
      <c r="A23" s="59" t="s">
        <v>39</v>
      </c>
      <c r="B23" s="67" t="s">
        <v>57</v>
      </c>
      <c r="C23" s="73">
        <v>16</v>
      </c>
      <c r="D23" s="5"/>
      <c r="E23" s="20"/>
    </row>
    <row r="24" spans="1:30" s="3" customFormat="1" ht="128.25">
      <c r="A24" s="59" t="s">
        <v>52</v>
      </c>
      <c r="B24" s="67" t="s">
        <v>58</v>
      </c>
      <c r="C24" s="73">
        <v>19</v>
      </c>
      <c r="D24" s="5"/>
      <c r="E24" s="20"/>
    </row>
    <row r="25" spans="1:30" s="3" customFormat="1" ht="128.25">
      <c r="A25" s="59" t="s">
        <v>53</v>
      </c>
      <c r="B25" s="67" t="s">
        <v>59</v>
      </c>
      <c r="C25" s="74">
        <v>22</v>
      </c>
      <c r="D25" s="5"/>
      <c r="E25" s="20"/>
    </row>
    <row r="26" spans="1:30" s="3" customFormat="1" ht="15.75">
      <c r="A26" s="60"/>
      <c r="B26" s="61" t="s">
        <v>1</v>
      </c>
      <c r="C26" s="62">
        <f>+C16+C20</f>
        <v>25</v>
      </c>
      <c r="D26" s="63"/>
      <c r="E26" s="20"/>
    </row>
    <row r="27" spans="1:30" s="3" customFormat="1" ht="31.5">
      <c r="A27" s="42"/>
      <c r="B27" s="90" t="s">
        <v>60</v>
      </c>
      <c r="C27" s="65">
        <v>13</v>
      </c>
      <c r="D27" s="43"/>
      <c r="E27" s="20"/>
    </row>
    <row r="28" spans="1:30" s="4" customFormat="1" ht="15.75" customHeight="1" thickBot="1">
      <c r="A28" s="113" t="s">
        <v>2</v>
      </c>
      <c r="B28" s="114"/>
      <c r="C28" s="114"/>
      <c r="D28" s="32"/>
      <c r="E28" s="35"/>
    </row>
    <row r="29" spans="1:30" s="2" customFormat="1" ht="15.75">
      <c r="C29" s="17"/>
      <c r="D29" s="36"/>
      <c r="E29" s="36"/>
      <c r="F29" s="36"/>
      <c r="G29" s="36"/>
      <c r="H29" s="36"/>
      <c r="I29" s="36"/>
      <c r="J29" s="36"/>
    </row>
    <row r="30" spans="1:30" s="36" customFormat="1">
      <c r="B30" s="37" t="s">
        <v>16</v>
      </c>
      <c r="C30" s="121"/>
      <c r="D30" s="121"/>
      <c r="Q30" s="39"/>
      <c r="T30" s="40"/>
      <c r="AB30" s="39"/>
      <c r="AD30" s="40"/>
    </row>
    <row r="31" spans="1:30" s="36" customFormat="1">
      <c r="B31" s="37"/>
      <c r="C31" s="38"/>
      <c r="Q31" s="39"/>
      <c r="T31" s="40"/>
      <c r="AB31" s="39"/>
      <c r="AD31" s="40"/>
    </row>
    <row r="32" spans="1:30" s="36" customFormat="1">
      <c r="B32" s="37" t="s">
        <v>19</v>
      </c>
      <c r="C32" s="37"/>
      <c r="D32" s="41" t="s">
        <v>15</v>
      </c>
      <c r="Q32" s="39"/>
      <c r="T32" s="40"/>
      <c r="AB32" s="39"/>
      <c r="AD32" s="40"/>
    </row>
    <row r="33" spans="3:30" s="36" customFormat="1" ht="19.5" customHeight="1">
      <c r="C33" s="38"/>
      <c r="Q33" s="39"/>
      <c r="T33" s="40"/>
      <c r="AB33" s="39"/>
      <c r="AD33" s="40"/>
    </row>
    <row r="34" spans="3:30" s="2" customFormat="1" ht="15.75">
      <c r="C34" s="17"/>
      <c r="D34" s="36"/>
      <c r="E34" s="36"/>
      <c r="F34" s="36"/>
      <c r="G34" s="36"/>
      <c r="H34" s="36"/>
      <c r="I34" s="36"/>
      <c r="J34" s="36"/>
    </row>
    <row r="35" spans="3:30" s="2" customFormat="1" ht="15.75">
      <c r="C35" s="17"/>
      <c r="D35" s="1"/>
    </row>
    <row r="36" spans="3:30" s="2" customFormat="1" ht="15.75">
      <c r="C36" s="17"/>
      <c r="D36" s="1"/>
    </row>
    <row r="37" spans="3:30" s="2" customFormat="1" ht="15.75">
      <c r="C37" s="17"/>
      <c r="D37" s="1"/>
    </row>
    <row r="38" spans="3:30" s="2" customFormat="1" ht="15.75">
      <c r="C38" s="17"/>
      <c r="D38" s="1"/>
    </row>
    <row r="39" spans="3:30" s="2" customFormat="1" ht="15.75">
      <c r="C39" s="17"/>
    </row>
    <row r="40" spans="3:30" s="2" customFormat="1" ht="15.75">
      <c r="C40" s="17"/>
      <c r="D40" s="1"/>
    </row>
    <row r="41" spans="3:30" s="2" customFormat="1" ht="15.75">
      <c r="C41" s="17"/>
      <c r="D41" s="1"/>
    </row>
    <row r="42" spans="3:30" s="2" customFormat="1" ht="15.75">
      <c r="C42" s="17"/>
      <c r="D42" s="1"/>
      <c r="E42" s="2" t="s">
        <v>18</v>
      </c>
    </row>
    <row r="43" spans="3:30" s="2" customFormat="1" ht="15.75">
      <c r="C43" s="17"/>
      <c r="D43" s="1"/>
    </row>
    <row r="44" spans="3:30" s="2" customFormat="1" ht="15.75">
      <c r="C44" s="17"/>
      <c r="D44" s="1"/>
    </row>
    <row r="45" spans="3:30" s="2" customFormat="1" ht="15.75">
      <c r="C45" s="17"/>
      <c r="D45" s="1"/>
    </row>
    <row r="46" spans="3:30" s="2" customFormat="1" ht="15.75">
      <c r="C46" s="17"/>
      <c r="D46" s="1"/>
    </row>
    <row r="47" spans="3:30" s="2" customFormat="1" ht="15.75">
      <c r="C47" s="17"/>
      <c r="D47" s="1"/>
    </row>
  </sheetData>
  <mergeCells count="20">
    <mergeCell ref="C30:D30"/>
    <mergeCell ref="A19:B19"/>
    <mergeCell ref="A9:B9"/>
    <mergeCell ref="C9:E9"/>
    <mergeCell ref="A10:B10"/>
    <mergeCell ref="A11:E11"/>
    <mergeCell ref="A12:E12"/>
    <mergeCell ref="A28:C28"/>
    <mergeCell ref="A6:B6"/>
    <mergeCell ref="C6:E6"/>
    <mergeCell ref="A7:B7"/>
    <mergeCell ref="C7:E7"/>
    <mergeCell ref="A8:B8"/>
    <mergeCell ref="C8:E8"/>
    <mergeCell ref="A1:E1"/>
    <mergeCell ref="A2:E2"/>
    <mergeCell ref="A3:E3"/>
    <mergeCell ref="A4:E4"/>
    <mergeCell ref="A5:B5"/>
    <mergeCell ref="C5:E5"/>
  </mergeCells>
  <conditionalFormatting sqref="AD30:AI33">
    <cfRule type="containsText" dxfId="4" priority="1" stopIfTrue="1" operator="containsText" text="НЕ">
      <formula>NOT(ISERROR(SEARCH("НЕ",AD30)))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opLeftCell="A28" workbookViewId="0">
      <selection activeCell="B31" sqref="B31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58.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20.25" customHeight="1">
      <c r="A6" s="102" t="s">
        <v>91</v>
      </c>
      <c r="B6" s="103"/>
      <c r="C6" s="107"/>
      <c r="D6" s="108"/>
      <c r="E6" s="109"/>
    </row>
    <row r="7" spans="1:5" s="10" customFormat="1" ht="18" customHeight="1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52.5" customHeight="1">
      <c r="A11" s="122" t="s">
        <v>61</v>
      </c>
      <c r="B11" s="123"/>
      <c r="C11" s="123"/>
      <c r="D11" s="123"/>
      <c r="E11" s="124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58.5">
      <c r="A16" s="12" t="s">
        <v>10</v>
      </c>
      <c r="B16" s="13" t="s">
        <v>51</v>
      </c>
      <c r="C16" s="14">
        <v>3</v>
      </c>
      <c r="D16" s="13"/>
      <c r="E16" s="8"/>
    </row>
    <row r="17" spans="1:5" s="3" customFormat="1" ht="28.5">
      <c r="A17" s="59" t="s">
        <v>25</v>
      </c>
      <c r="B17" s="67" t="s">
        <v>23</v>
      </c>
      <c r="C17" s="68">
        <v>2</v>
      </c>
      <c r="D17" s="47"/>
      <c r="E17" s="48"/>
    </row>
    <row r="18" spans="1:5" s="3" customFormat="1" ht="28.5">
      <c r="A18" s="59" t="s">
        <v>26</v>
      </c>
      <c r="B18" s="67" t="s">
        <v>24</v>
      </c>
      <c r="C18" s="68">
        <v>3</v>
      </c>
      <c r="D18" s="6"/>
      <c r="E18" s="18"/>
    </row>
    <row r="19" spans="1:5" s="3" customFormat="1" ht="44.25" customHeight="1">
      <c r="A19" s="127" t="s">
        <v>30</v>
      </c>
      <c r="B19" s="128"/>
      <c r="C19" s="75"/>
      <c r="D19" s="76"/>
      <c r="E19" s="69"/>
    </row>
    <row r="20" spans="1:5" s="3" customFormat="1" ht="15.75">
      <c r="A20" s="12" t="s">
        <v>9</v>
      </c>
      <c r="B20" s="77" t="s">
        <v>62</v>
      </c>
      <c r="C20" s="75">
        <v>30</v>
      </c>
      <c r="D20" s="19"/>
      <c r="E20" s="9"/>
    </row>
    <row r="21" spans="1:5" s="3" customFormat="1" ht="128.25">
      <c r="A21" s="59" t="s">
        <v>37</v>
      </c>
      <c r="B21" s="67" t="s">
        <v>63</v>
      </c>
      <c r="C21" s="73">
        <v>10</v>
      </c>
      <c r="D21" s="5"/>
      <c r="E21" s="20"/>
    </row>
    <row r="22" spans="1:5" s="3" customFormat="1" ht="128.25">
      <c r="A22" s="59" t="s">
        <v>38</v>
      </c>
      <c r="B22" s="67" t="s">
        <v>64</v>
      </c>
      <c r="C22" s="73">
        <v>15</v>
      </c>
      <c r="D22" s="5"/>
      <c r="E22" s="20"/>
    </row>
    <row r="23" spans="1:5" s="3" customFormat="1" ht="128.25">
      <c r="A23" s="59" t="s">
        <v>39</v>
      </c>
      <c r="B23" s="67" t="s">
        <v>65</v>
      </c>
      <c r="C23" s="73">
        <v>20</v>
      </c>
      <c r="D23" s="5"/>
      <c r="E23" s="20"/>
    </row>
    <row r="24" spans="1:5" s="3" customFormat="1" ht="128.25">
      <c r="A24" s="59" t="s">
        <v>52</v>
      </c>
      <c r="B24" s="67" t="s">
        <v>66</v>
      </c>
      <c r="C24" s="73">
        <v>25</v>
      </c>
      <c r="D24" s="5"/>
      <c r="E24" s="20"/>
    </row>
    <row r="25" spans="1:5" s="3" customFormat="1" ht="128.25">
      <c r="A25" s="59" t="s">
        <v>53</v>
      </c>
      <c r="B25" s="67" t="s">
        <v>67</v>
      </c>
      <c r="C25" s="74">
        <v>30</v>
      </c>
      <c r="D25" s="5"/>
      <c r="E25" s="20"/>
    </row>
    <row r="26" spans="1:5" s="3" customFormat="1" ht="15.75">
      <c r="A26" s="78" t="s">
        <v>11</v>
      </c>
      <c r="B26" s="79" t="s">
        <v>68</v>
      </c>
      <c r="C26" s="80">
        <v>5</v>
      </c>
      <c r="D26" s="14"/>
      <c r="E26" s="81"/>
    </row>
    <row r="27" spans="1:5" s="3" customFormat="1" ht="99.75">
      <c r="A27" s="59" t="s">
        <v>71</v>
      </c>
      <c r="B27" s="67" t="s">
        <v>69</v>
      </c>
      <c r="C27" s="74">
        <v>5</v>
      </c>
      <c r="D27" s="5"/>
      <c r="E27" s="20"/>
    </row>
    <row r="28" spans="1:5" s="3" customFormat="1" ht="99.75">
      <c r="A28" s="59" t="s">
        <v>72</v>
      </c>
      <c r="B28" s="67" t="s">
        <v>70</v>
      </c>
      <c r="C28" s="74">
        <v>3</v>
      </c>
      <c r="D28" s="5"/>
      <c r="E28" s="20"/>
    </row>
    <row r="29" spans="1:5" s="3" customFormat="1" ht="85.5">
      <c r="A29" s="78" t="s">
        <v>12</v>
      </c>
      <c r="B29" s="79" t="s">
        <v>73</v>
      </c>
      <c r="C29" s="80">
        <v>2</v>
      </c>
      <c r="D29" s="14"/>
      <c r="E29" s="81"/>
    </row>
    <row r="30" spans="1:5" s="3" customFormat="1" ht="15.75">
      <c r="A30" s="60"/>
      <c r="B30" s="61" t="s">
        <v>1</v>
      </c>
      <c r="C30" s="62">
        <f>+C16+C20+C26+C29</f>
        <v>40</v>
      </c>
      <c r="D30" s="63"/>
      <c r="E30" s="20"/>
    </row>
    <row r="31" spans="1:5" s="3" customFormat="1" ht="31.5">
      <c r="A31" s="42"/>
      <c r="B31" s="90" t="s">
        <v>74</v>
      </c>
      <c r="C31" s="65">
        <v>15</v>
      </c>
      <c r="D31" s="43"/>
      <c r="E31" s="20"/>
    </row>
    <row r="32" spans="1:5" s="4" customFormat="1" ht="15.75" customHeight="1" thickBot="1">
      <c r="A32" s="113" t="s">
        <v>2</v>
      </c>
      <c r="B32" s="114"/>
      <c r="C32" s="114"/>
      <c r="D32" s="32"/>
      <c r="E32" s="35"/>
    </row>
    <row r="33" spans="2:30" s="2" customFormat="1" ht="15.75">
      <c r="C33" s="17"/>
      <c r="D33" s="36"/>
      <c r="E33" s="36"/>
      <c r="F33" s="36"/>
      <c r="G33" s="36"/>
      <c r="H33" s="36"/>
      <c r="I33" s="36"/>
      <c r="J33" s="36"/>
    </row>
    <row r="34" spans="2:30" s="36" customFormat="1">
      <c r="B34" s="37" t="s">
        <v>16</v>
      </c>
      <c r="C34" s="121"/>
      <c r="D34" s="121"/>
      <c r="Q34" s="39"/>
      <c r="T34" s="40"/>
      <c r="AB34" s="39"/>
      <c r="AD34" s="40"/>
    </row>
    <row r="35" spans="2:30" s="36" customFormat="1">
      <c r="B35" s="37"/>
      <c r="C35" s="38"/>
      <c r="Q35" s="39"/>
      <c r="T35" s="40"/>
      <c r="AB35" s="39"/>
      <c r="AD35" s="40"/>
    </row>
    <row r="36" spans="2:30" s="36" customFormat="1">
      <c r="B36" s="37" t="s">
        <v>19</v>
      </c>
      <c r="C36" s="37"/>
      <c r="D36" s="41" t="s">
        <v>15</v>
      </c>
      <c r="Q36" s="39"/>
      <c r="T36" s="40"/>
      <c r="AB36" s="39"/>
      <c r="AD36" s="40"/>
    </row>
    <row r="37" spans="2:30" s="36" customFormat="1" ht="19.5" customHeight="1">
      <c r="C37" s="38"/>
      <c r="Q37" s="39"/>
      <c r="T37" s="40"/>
      <c r="AB37" s="39"/>
      <c r="AD37" s="40"/>
    </row>
    <row r="38" spans="2:30" s="2" customFormat="1" ht="15.75">
      <c r="C38" s="17"/>
      <c r="D38" s="36"/>
      <c r="E38" s="36"/>
      <c r="F38" s="36"/>
      <c r="G38" s="36"/>
      <c r="H38" s="36"/>
      <c r="I38" s="36"/>
      <c r="J38" s="36"/>
    </row>
    <row r="39" spans="2:30" s="2" customFormat="1" ht="15.75">
      <c r="C39" s="17"/>
      <c r="D39" s="1"/>
    </row>
    <row r="40" spans="2:30" s="2" customFormat="1" ht="15.75">
      <c r="C40" s="17"/>
      <c r="D40" s="1"/>
    </row>
    <row r="41" spans="2:30" s="2" customFormat="1" ht="15.75">
      <c r="C41" s="17"/>
      <c r="D41" s="1"/>
    </row>
    <row r="42" spans="2:30" s="2" customFormat="1" ht="15.75">
      <c r="C42" s="17"/>
      <c r="D42" s="1"/>
    </row>
    <row r="43" spans="2:30" s="2" customFormat="1" ht="15.75">
      <c r="C43" s="17"/>
    </row>
    <row r="44" spans="2:30" s="2" customFormat="1" ht="15.75">
      <c r="C44" s="17"/>
      <c r="D44" s="1"/>
    </row>
    <row r="45" spans="2:30" s="2" customFormat="1" ht="15.75">
      <c r="C45" s="17"/>
      <c r="D45" s="1"/>
    </row>
    <row r="46" spans="2:30" s="2" customFormat="1" ht="15.75">
      <c r="C46" s="17"/>
      <c r="D46" s="1"/>
      <c r="E46" s="2" t="s">
        <v>18</v>
      </c>
    </row>
    <row r="47" spans="2:30" s="2" customFormat="1" ht="15.75">
      <c r="C47" s="17"/>
      <c r="D47" s="1"/>
    </row>
    <row r="48" spans="2:30" s="2" customFormat="1" ht="15.75">
      <c r="C48" s="17"/>
      <c r="D48" s="1"/>
    </row>
    <row r="49" spans="3:4" s="2" customFormat="1" ht="15.75">
      <c r="C49" s="17"/>
      <c r="D49" s="1"/>
    </row>
    <row r="50" spans="3:4" s="2" customFormat="1" ht="15.75">
      <c r="C50" s="17"/>
      <c r="D50" s="1"/>
    </row>
    <row r="51" spans="3:4" s="2" customFormat="1" ht="15.75">
      <c r="C51" s="17"/>
      <c r="D51" s="1"/>
    </row>
  </sheetData>
  <mergeCells count="20">
    <mergeCell ref="C34:D34"/>
    <mergeCell ref="A19:B19"/>
    <mergeCell ref="A9:B9"/>
    <mergeCell ref="C9:E9"/>
    <mergeCell ref="A10:B10"/>
    <mergeCell ref="A11:E11"/>
    <mergeCell ref="A12:E12"/>
    <mergeCell ref="A32:C32"/>
    <mergeCell ref="A6:B6"/>
    <mergeCell ref="C6:E6"/>
    <mergeCell ref="A7:B7"/>
    <mergeCell ref="C7:E7"/>
    <mergeCell ref="A8:B8"/>
    <mergeCell ref="C8:E8"/>
    <mergeCell ref="A1:E1"/>
    <mergeCell ref="A2:E2"/>
    <mergeCell ref="A3:E3"/>
    <mergeCell ref="A4:E4"/>
    <mergeCell ref="A5:B5"/>
    <mergeCell ref="C5:E5"/>
  </mergeCells>
  <conditionalFormatting sqref="AD34:AI37">
    <cfRule type="containsText" dxfId="3" priority="1" stopIfTrue="1" operator="containsText" text="НЕ">
      <formula>NOT(ISERROR(SEARCH("НЕ",AD34)))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opLeftCell="A25" workbookViewId="0">
      <selection activeCell="A11" sqref="A11:E11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59.2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22.5" customHeight="1">
      <c r="A6" s="102" t="s">
        <v>91</v>
      </c>
      <c r="B6" s="103"/>
      <c r="C6" s="107"/>
      <c r="D6" s="108"/>
      <c r="E6" s="109"/>
    </row>
    <row r="7" spans="1:5" s="10" customFormat="1" ht="18" customHeight="1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52.5" customHeight="1">
      <c r="A11" s="122" t="s">
        <v>75</v>
      </c>
      <c r="B11" s="123"/>
      <c r="C11" s="123"/>
      <c r="D11" s="123"/>
      <c r="E11" s="124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57">
      <c r="A16" s="12" t="s">
        <v>10</v>
      </c>
      <c r="B16" s="79" t="s">
        <v>51</v>
      </c>
      <c r="C16" s="82">
        <v>3</v>
      </c>
      <c r="D16" s="13"/>
      <c r="E16" s="8"/>
    </row>
    <row r="17" spans="1:30" s="3" customFormat="1" ht="28.5">
      <c r="A17" s="59" t="s">
        <v>25</v>
      </c>
      <c r="B17" s="67" t="s">
        <v>23</v>
      </c>
      <c r="C17" s="68">
        <v>2</v>
      </c>
      <c r="D17" s="47"/>
      <c r="E17" s="48"/>
    </row>
    <row r="18" spans="1:30" s="3" customFormat="1" ht="28.5">
      <c r="A18" s="59" t="s">
        <v>26</v>
      </c>
      <c r="B18" s="67" t="s">
        <v>24</v>
      </c>
      <c r="C18" s="68">
        <v>3</v>
      </c>
      <c r="D18" s="6"/>
      <c r="E18" s="18"/>
    </row>
    <row r="19" spans="1:30" s="3" customFormat="1" ht="42.75">
      <c r="A19" s="12" t="s">
        <v>9</v>
      </c>
      <c r="B19" s="79" t="s">
        <v>30</v>
      </c>
      <c r="C19" s="80">
        <v>22</v>
      </c>
      <c r="D19" s="19"/>
      <c r="E19" s="9"/>
    </row>
    <row r="20" spans="1:30" s="3" customFormat="1" ht="156.75">
      <c r="A20" s="59" t="s">
        <v>37</v>
      </c>
      <c r="B20" s="67" t="s">
        <v>76</v>
      </c>
      <c r="C20" s="73">
        <v>10</v>
      </c>
      <c r="D20" s="5"/>
      <c r="E20" s="20"/>
    </row>
    <row r="21" spans="1:30" s="3" customFormat="1" ht="156.75">
      <c r="A21" s="59" t="s">
        <v>38</v>
      </c>
      <c r="B21" s="67" t="s">
        <v>77</v>
      </c>
      <c r="C21" s="73">
        <v>13</v>
      </c>
      <c r="D21" s="5"/>
      <c r="E21" s="20"/>
    </row>
    <row r="22" spans="1:30" s="3" customFormat="1" ht="156.75">
      <c r="A22" s="59" t="s">
        <v>39</v>
      </c>
      <c r="B22" s="67" t="s">
        <v>78</v>
      </c>
      <c r="C22" s="73">
        <v>16</v>
      </c>
      <c r="D22" s="5"/>
      <c r="E22" s="20"/>
    </row>
    <row r="23" spans="1:30" s="3" customFormat="1" ht="156.75">
      <c r="A23" s="59" t="s">
        <v>52</v>
      </c>
      <c r="B23" s="67" t="s">
        <v>79</v>
      </c>
      <c r="C23" s="73">
        <v>19</v>
      </c>
      <c r="D23" s="5"/>
      <c r="E23" s="20"/>
    </row>
    <row r="24" spans="1:30" s="3" customFormat="1" ht="156.75">
      <c r="A24" s="59" t="s">
        <v>53</v>
      </c>
      <c r="B24" s="67" t="s">
        <v>80</v>
      </c>
      <c r="C24" s="74">
        <v>22</v>
      </c>
      <c r="D24" s="5"/>
      <c r="E24" s="20"/>
    </row>
    <row r="25" spans="1:30" s="3" customFormat="1" ht="15.75">
      <c r="A25" s="60"/>
      <c r="B25" s="61" t="s">
        <v>1</v>
      </c>
      <c r="C25" s="62">
        <f>+C16+C19</f>
        <v>25</v>
      </c>
      <c r="D25" s="63"/>
      <c r="E25" s="20"/>
    </row>
    <row r="26" spans="1:30" s="3" customFormat="1" ht="31.5">
      <c r="A26" s="42"/>
      <c r="B26" s="90" t="s">
        <v>81</v>
      </c>
      <c r="C26" s="65">
        <v>10</v>
      </c>
      <c r="D26" s="43"/>
      <c r="E26" s="20"/>
    </row>
    <row r="27" spans="1:30" s="4" customFormat="1" ht="15.75" customHeight="1" thickBot="1">
      <c r="A27" s="113" t="s">
        <v>2</v>
      </c>
      <c r="B27" s="114"/>
      <c r="C27" s="114"/>
      <c r="D27" s="32"/>
      <c r="E27" s="35"/>
    </row>
    <row r="28" spans="1:30" s="2" customFormat="1" ht="15.75">
      <c r="C28" s="17"/>
      <c r="D28" s="36"/>
      <c r="E28" s="36"/>
      <c r="F28" s="36"/>
      <c r="G28" s="36"/>
      <c r="H28" s="36"/>
      <c r="I28" s="36"/>
      <c r="J28" s="36"/>
    </row>
    <row r="29" spans="1:30" s="36" customFormat="1">
      <c r="B29" s="37" t="s">
        <v>16</v>
      </c>
      <c r="C29" s="121"/>
      <c r="D29" s="121"/>
      <c r="Q29" s="39"/>
      <c r="T29" s="40"/>
      <c r="AB29" s="39"/>
      <c r="AD29" s="40"/>
    </row>
    <row r="30" spans="1:30" s="36" customFormat="1">
      <c r="B30" s="37"/>
      <c r="C30" s="38"/>
      <c r="Q30" s="39"/>
      <c r="T30" s="40"/>
      <c r="AB30" s="39"/>
      <c r="AD30" s="40"/>
    </row>
    <row r="31" spans="1:30" s="36" customFormat="1">
      <c r="B31" s="37" t="s">
        <v>19</v>
      </c>
      <c r="C31" s="37"/>
      <c r="D31" s="41" t="s">
        <v>15</v>
      </c>
      <c r="Q31" s="39"/>
      <c r="T31" s="40"/>
      <c r="AB31" s="39"/>
      <c r="AD31" s="40"/>
    </row>
    <row r="32" spans="1:30" s="36" customFormat="1" ht="19.5" customHeight="1">
      <c r="C32" s="38"/>
      <c r="Q32" s="39"/>
      <c r="T32" s="40"/>
      <c r="AB32" s="39"/>
      <c r="AD32" s="40"/>
    </row>
    <row r="33" spans="3:10" s="2" customFormat="1" ht="15.75">
      <c r="C33" s="17"/>
      <c r="D33" s="36"/>
      <c r="E33" s="36"/>
      <c r="F33" s="36"/>
      <c r="G33" s="36"/>
      <c r="H33" s="36"/>
      <c r="I33" s="36"/>
      <c r="J33" s="36"/>
    </row>
    <row r="34" spans="3:10" s="2" customFormat="1" ht="15.75">
      <c r="C34" s="17"/>
      <c r="D34" s="1"/>
    </row>
    <row r="35" spans="3:10" s="2" customFormat="1" ht="15.75">
      <c r="C35" s="17"/>
      <c r="D35" s="1"/>
    </row>
    <row r="36" spans="3:10" s="2" customFormat="1" ht="15.75">
      <c r="C36" s="17"/>
      <c r="D36" s="1"/>
    </row>
    <row r="37" spans="3:10" s="2" customFormat="1" ht="15.75">
      <c r="C37" s="17"/>
      <c r="D37" s="1"/>
    </row>
    <row r="38" spans="3:10" s="2" customFormat="1" ht="15.75">
      <c r="C38" s="17"/>
    </row>
    <row r="39" spans="3:10" s="2" customFormat="1" ht="15.75">
      <c r="C39" s="17"/>
      <c r="D39" s="1"/>
    </row>
    <row r="40" spans="3:10" s="2" customFormat="1" ht="15.75">
      <c r="C40" s="17"/>
      <c r="D40" s="1"/>
    </row>
    <row r="41" spans="3:10" s="2" customFormat="1" ht="15.75">
      <c r="C41" s="17"/>
      <c r="D41" s="1"/>
      <c r="E41" s="2" t="s">
        <v>18</v>
      </c>
    </row>
    <row r="42" spans="3:10" s="2" customFormat="1" ht="15.75">
      <c r="C42" s="17"/>
      <c r="D42" s="1"/>
    </row>
    <row r="43" spans="3:10" s="2" customFormat="1" ht="15.75">
      <c r="C43" s="17"/>
      <c r="D43" s="1"/>
    </row>
    <row r="44" spans="3:10" s="2" customFormat="1" ht="15.75">
      <c r="C44" s="17"/>
      <c r="D44" s="1"/>
    </row>
    <row r="45" spans="3:10" s="2" customFormat="1" ht="15.75">
      <c r="C45" s="17"/>
      <c r="D45" s="1"/>
    </row>
    <row r="46" spans="3:10" s="2" customFormat="1" ht="15.75">
      <c r="C46" s="17"/>
      <c r="D46" s="1"/>
    </row>
  </sheetData>
  <mergeCells count="19">
    <mergeCell ref="C29:D29"/>
    <mergeCell ref="A9:B9"/>
    <mergeCell ref="C9:E9"/>
    <mergeCell ref="A10:B10"/>
    <mergeCell ref="A11:E11"/>
    <mergeCell ref="A12:E12"/>
    <mergeCell ref="A27:C27"/>
    <mergeCell ref="A6:B6"/>
    <mergeCell ref="C6:E6"/>
    <mergeCell ref="A7:B7"/>
    <mergeCell ref="C7:E7"/>
    <mergeCell ref="A8:B8"/>
    <mergeCell ref="C8:E8"/>
    <mergeCell ref="A1:E1"/>
    <mergeCell ref="A2:E2"/>
    <mergeCell ref="A3:E3"/>
    <mergeCell ref="A4:E4"/>
    <mergeCell ref="A5:B5"/>
    <mergeCell ref="C5:E5"/>
  </mergeCells>
  <conditionalFormatting sqref="AD29:AI32">
    <cfRule type="containsText" dxfId="2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opLeftCell="A19" workbookViewId="0">
      <selection activeCell="B26" sqref="B26:E26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55.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19.5" customHeight="1">
      <c r="A6" s="102" t="s">
        <v>91</v>
      </c>
      <c r="B6" s="103"/>
      <c r="C6" s="107"/>
      <c r="D6" s="108"/>
      <c r="E6" s="109"/>
    </row>
    <row r="7" spans="1:5" s="10" customFormat="1" ht="18" customHeight="1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70.5" customHeight="1">
      <c r="A11" s="129" t="s">
        <v>82</v>
      </c>
      <c r="B11" s="130"/>
      <c r="C11" s="130"/>
      <c r="D11" s="130"/>
      <c r="E11" s="131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185.25">
      <c r="A16" s="12" t="s">
        <v>10</v>
      </c>
      <c r="B16" s="79" t="s">
        <v>87</v>
      </c>
      <c r="C16" s="87" t="s">
        <v>83</v>
      </c>
      <c r="D16" s="13"/>
      <c r="E16" s="8"/>
    </row>
    <row r="17" spans="1:30" s="3" customFormat="1" ht="42.75">
      <c r="A17" s="12" t="s">
        <v>9</v>
      </c>
      <c r="B17" s="88" t="s">
        <v>30</v>
      </c>
      <c r="C17" s="89" t="s">
        <v>84</v>
      </c>
      <c r="D17" s="54"/>
      <c r="E17" s="8"/>
    </row>
    <row r="18" spans="1:30" s="3" customFormat="1" ht="199.5">
      <c r="A18" s="59" t="s">
        <v>37</v>
      </c>
      <c r="B18" s="86" t="s">
        <v>85</v>
      </c>
      <c r="C18" s="83" t="s">
        <v>84</v>
      </c>
      <c r="D18" s="56"/>
      <c r="E18" s="18"/>
    </row>
    <row r="19" spans="1:30" s="3" customFormat="1" ht="15.75">
      <c r="A19" s="60"/>
      <c r="B19" s="61" t="s">
        <v>1</v>
      </c>
      <c r="C19" s="62"/>
      <c r="D19" s="63"/>
      <c r="E19" s="20"/>
    </row>
    <row r="20" spans="1:30" s="3" customFormat="1" ht="31.5">
      <c r="A20" s="42"/>
      <c r="B20" s="90" t="s">
        <v>86</v>
      </c>
      <c r="C20" s="65">
        <v>5</v>
      </c>
      <c r="D20" s="43"/>
      <c r="E20" s="20"/>
    </row>
    <row r="21" spans="1:30" s="4" customFormat="1" ht="15.75" customHeight="1" thickBot="1">
      <c r="A21" s="113" t="s">
        <v>2</v>
      </c>
      <c r="B21" s="114"/>
      <c r="C21" s="114"/>
      <c r="D21" s="32"/>
      <c r="E21" s="35"/>
    </row>
    <row r="22" spans="1:30" s="2" customFormat="1" ht="16.5" thickBot="1">
      <c r="C22" s="17"/>
      <c r="D22" s="36"/>
      <c r="E22" s="36"/>
      <c r="F22" s="36"/>
      <c r="G22" s="36"/>
      <c r="H22" s="36"/>
      <c r="I22" s="36"/>
      <c r="J22" s="36"/>
    </row>
    <row r="23" spans="1:30" s="2" customFormat="1" ht="59.25" customHeight="1">
      <c r="B23" s="132" t="s">
        <v>92</v>
      </c>
      <c r="C23" s="133"/>
      <c r="D23" s="133"/>
      <c r="E23" s="134"/>
    </row>
    <row r="24" spans="1:30" s="2" customFormat="1" ht="55.5" customHeight="1">
      <c r="B24" s="135" t="s">
        <v>93</v>
      </c>
      <c r="C24" s="136"/>
      <c r="D24" s="136"/>
      <c r="E24" s="137"/>
    </row>
    <row r="25" spans="1:30" s="2" customFormat="1" ht="15.75">
      <c r="B25" s="138" t="s">
        <v>94</v>
      </c>
      <c r="C25" s="139"/>
      <c r="D25" s="139"/>
      <c r="E25" s="140"/>
    </row>
    <row r="26" spans="1:30" s="2" customFormat="1" ht="33.75" customHeight="1">
      <c r="B26" s="135" t="s">
        <v>95</v>
      </c>
      <c r="C26" s="136"/>
      <c r="D26" s="136"/>
      <c r="E26" s="137"/>
    </row>
    <row r="27" spans="1:30" s="2" customFormat="1" ht="16.5" thickBot="1">
      <c r="B27" s="141" t="s">
        <v>96</v>
      </c>
      <c r="C27" s="142"/>
      <c r="D27" s="142"/>
      <c r="E27" s="143"/>
    </row>
    <row r="28" spans="1:30" s="2" customFormat="1" ht="15.75">
      <c r="C28" s="17"/>
      <c r="D28" s="1"/>
    </row>
    <row r="29" spans="1:30" s="36" customFormat="1">
      <c r="B29" s="37" t="s">
        <v>16</v>
      </c>
      <c r="C29" s="121"/>
      <c r="D29" s="121"/>
      <c r="Q29" s="39"/>
      <c r="T29" s="40"/>
      <c r="AB29" s="39"/>
      <c r="AD29" s="40"/>
    </row>
    <row r="30" spans="1:30" s="36" customFormat="1">
      <c r="B30" s="37"/>
      <c r="C30" s="38"/>
      <c r="Q30" s="39"/>
      <c r="T30" s="40"/>
      <c r="AB30" s="39"/>
      <c r="AD30" s="40"/>
    </row>
    <row r="31" spans="1:30" s="36" customFormat="1">
      <c r="B31" s="37" t="s">
        <v>19</v>
      </c>
      <c r="C31" s="37"/>
      <c r="D31" s="41" t="s">
        <v>15</v>
      </c>
      <c r="Q31" s="39"/>
      <c r="T31" s="40"/>
      <c r="AB31" s="39"/>
      <c r="AD31" s="40"/>
    </row>
    <row r="32" spans="1:30" s="36" customFormat="1" ht="19.5" customHeight="1">
      <c r="C32" s="38"/>
      <c r="Q32" s="39"/>
      <c r="T32" s="40"/>
      <c r="AB32" s="39"/>
      <c r="AD32" s="40"/>
    </row>
    <row r="33" spans="3:4" s="2" customFormat="1" ht="15.75">
      <c r="C33" s="17"/>
      <c r="D33" s="1"/>
    </row>
    <row r="34" spans="3:4" s="2" customFormat="1" ht="15.75">
      <c r="C34" s="17"/>
      <c r="D34" s="1"/>
    </row>
  </sheetData>
  <mergeCells count="24">
    <mergeCell ref="C29:D29"/>
    <mergeCell ref="A9:B9"/>
    <mergeCell ref="C9:E9"/>
    <mergeCell ref="A10:B10"/>
    <mergeCell ref="A11:E11"/>
    <mergeCell ref="A12:E12"/>
    <mergeCell ref="A21:C21"/>
    <mergeCell ref="B23:E23"/>
    <mergeCell ref="B24:E24"/>
    <mergeCell ref="B25:E25"/>
    <mergeCell ref="B26:E26"/>
    <mergeCell ref="B27:E27"/>
    <mergeCell ref="A6:B6"/>
    <mergeCell ref="C6:E6"/>
    <mergeCell ref="A7:B7"/>
    <mergeCell ref="C7:E7"/>
    <mergeCell ref="A8:B8"/>
    <mergeCell ref="C8:E8"/>
    <mergeCell ref="A1:E1"/>
    <mergeCell ref="A2:E2"/>
    <mergeCell ref="A3:E3"/>
    <mergeCell ref="A4:E4"/>
    <mergeCell ref="A5:B5"/>
    <mergeCell ref="C5:E5"/>
  </mergeCells>
  <conditionalFormatting sqref="AD29:AI32">
    <cfRule type="containsText" dxfId="1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topLeftCell="A4" workbookViewId="0">
      <selection activeCell="I11" sqref="I11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1" t="s">
        <v>3</v>
      </c>
      <c r="B1" s="92"/>
      <c r="C1" s="92"/>
      <c r="D1" s="92"/>
      <c r="E1" s="93"/>
    </row>
    <row r="2" spans="1:5" s="10" customFormat="1" ht="45" customHeight="1">
      <c r="A2" s="96" t="s">
        <v>13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87.75" customHeight="1">
      <c r="A4" s="96" t="s">
        <v>21</v>
      </c>
      <c r="B4" s="97"/>
      <c r="C4" s="97"/>
      <c r="D4" s="97"/>
      <c r="E4" s="98"/>
    </row>
    <row r="5" spans="1:5" s="10" customFormat="1" ht="18">
      <c r="A5" s="102" t="s">
        <v>14</v>
      </c>
      <c r="B5" s="103"/>
      <c r="C5" s="104"/>
      <c r="D5" s="105"/>
      <c r="E5" s="106"/>
    </row>
    <row r="6" spans="1:5" s="10" customFormat="1" ht="23.25" customHeight="1">
      <c r="A6" s="102" t="s">
        <v>91</v>
      </c>
      <c r="B6" s="103"/>
      <c r="C6" s="107"/>
      <c r="D6" s="108"/>
      <c r="E6" s="109"/>
    </row>
    <row r="7" spans="1:5" s="10" customFormat="1" ht="18">
      <c r="A7" s="102" t="s">
        <v>90</v>
      </c>
      <c r="B7" s="103"/>
      <c r="C7" s="110"/>
      <c r="D7" s="111"/>
      <c r="E7" s="112"/>
    </row>
    <row r="8" spans="1:5" s="10" customFormat="1" ht="18">
      <c r="A8" s="94" t="s">
        <v>4</v>
      </c>
      <c r="B8" s="95"/>
      <c r="C8" s="118"/>
      <c r="D8" s="119"/>
      <c r="E8" s="120"/>
    </row>
    <row r="9" spans="1:5" s="10" customFormat="1" ht="18">
      <c r="A9" s="94" t="s">
        <v>5</v>
      </c>
      <c r="B9" s="95"/>
      <c r="C9" s="118"/>
      <c r="D9" s="119"/>
      <c r="E9" s="120"/>
    </row>
    <row r="10" spans="1:5" s="10" customFormat="1" ht="20.25" customHeight="1">
      <c r="A10" s="94" t="s">
        <v>6</v>
      </c>
      <c r="B10" s="95"/>
      <c r="C10" s="44"/>
      <c r="D10" s="45"/>
      <c r="E10" s="46"/>
    </row>
    <row r="11" spans="1:5" s="10" customFormat="1" ht="73.5" customHeight="1">
      <c r="A11" s="129" t="s">
        <v>82</v>
      </c>
      <c r="B11" s="130"/>
      <c r="C11" s="130"/>
      <c r="D11" s="130"/>
      <c r="E11" s="131"/>
    </row>
    <row r="12" spans="1:5" s="10" customFormat="1" ht="15.75" customHeight="1">
      <c r="A12" s="115"/>
      <c r="B12" s="116"/>
      <c r="C12" s="116"/>
      <c r="D12" s="116"/>
      <c r="E12" s="117"/>
    </row>
    <row r="13" spans="1:5" s="2" customFormat="1" ht="47.25">
      <c r="A13" s="33" t="s">
        <v>0</v>
      </c>
      <c r="B13" s="21"/>
      <c r="C13" s="22" t="s">
        <v>17</v>
      </c>
      <c r="D13" s="21" t="s">
        <v>7</v>
      </c>
      <c r="E13" s="34" t="s">
        <v>8</v>
      </c>
    </row>
    <row r="14" spans="1:5" s="11" customFormat="1" ht="12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11" customFormat="1" ht="67.5" customHeight="1">
      <c r="A15" s="30"/>
      <c r="B15" s="25" t="s">
        <v>20</v>
      </c>
      <c r="C15" s="26"/>
      <c r="D15" s="27"/>
      <c r="E15" s="31"/>
    </row>
    <row r="16" spans="1:5" s="3" customFormat="1" ht="156.75">
      <c r="A16" s="12" t="s">
        <v>10</v>
      </c>
      <c r="B16" s="66" t="s">
        <v>88</v>
      </c>
      <c r="C16" s="83" t="s">
        <v>83</v>
      </c>
      <c r="D16" s="13"/>
      <c r="E16" s="8"/>
    </row>
    <row r="17" spans="1:30" s="3" customFormat="1" ht="42.75">
      <c r="A17" s="12" t="s">
        <v>9</v>
      </c>
      <c r="B17" s="84" t="s">
        <v>30</v>
      </c>
      <c r="C17" s="85" t="s">
        <v>84</v>
      </c>
      <c r="D17" s="54"/>
      <c r="E17" s="8"/>
    </row>
    <row r="18" spans="1:30" s="3" customFormat="1" ht="199.5">
      <c r="A18" s="59" t="s">
        <v>37</v>
      </c>
      <c r="B18" s="86" t="s">
        <v>89</v>
      </c>
      <c r="C18" s="83" t="s">
        <v>84</v>
      </c>
      <c r="D18" s="56"/>
      <c r="E18" s="18"/>
    </row>
    <row r="19" spans="1:30" s="3" customFormat="1" ht="15.75">
      <c r="A19" s="60"/>
      <c r="B19" s="61" t="s">
        <v>1</v>
      </c>
      <c r="C19" s="62"/>
      <c r="D19" s="63"/>
      <c r="E19" s="20"/>
    </row>
    <row r="20" spans="1:30" s="3" customFormat="1" ht="31.5">
      <c r="A20" s="42"/>
      <c r="B20" s="90" t="s">
        <v>86</v>
      </c>
      <c r="C20" s="65">
        <v>5</v>
      </c>
      <c r="D20" s="43"/>
      <c r="E20" s="20"/>
    </row>
    <row r="21" spans="1:30" s="4" customFormat="1" ht="15.75" customHeight="1" thickBot="1">
      <c r="A21" s="113" t="s">
        <v>2</v>
      </c>
      <c r="B21" s="114"/>
      <c r="C21" s="114"/>
      <c r="D21" s="32"/>
      <c r="E21" s="35"/>
    </row>
    <row r="22" spans="1:30" s="2" customFormat="1" ht="16.5" thickBot="1">
      <c r="C22" s="17"/>
      <c r="D22" s="36"/>
      <c r="E22" s="36"/>
      <c r="F22" s="36"/>
      <c r="G22" s="36"/>
      <c r="H22" s="36"/>
      <c r="I22" s="36"/>
      <c r="J22" s="36"/>
    </row>
    <row r="23" spans="1:30" s="2" customFormat="1" ht="59.25" customHeight="1">
      <c r="B23" s="132" t="s">
        <v>92</v>
      </c>
      <c r="C23" s="133"/>
      <c r="D23" s="133"/>
      <c r="E23" s="134"/>
    </row>
    <row r="24" spans="1:30" s="2" customFormat="1" ht="55.5" customHeight="1">
      <c r="B24" s="135" t="s">
        <v>93</v>
      </c>
      <c r="C24" s="136"/>
      <c r="D24" s="136"/>
      <c r="E24" s="137"/>
    </row>
    <row r="25" spans="1:30" s="2" customFormat="1" ht="15.75">
      <c r="B25" s="138" t="s">
        <v>94</v>
      </c>
      <c r="C25" s="139"/>
      <c r="D25" s="139"/>
      <c r="E25" s="140"/>
    </row>
    <row r="26" spans="1:30" s="2" customFormat="1" ht="33.75" customHeight="1">
      <c r="B26" s="135" t="s">
        <v>95</v>
      </c>
      <c r="C26" s="136"/>
      <c r="D26" s="136"/>
      <c r="E26" s="137"/>
    </row>
    <row r="27" spans="1:30" s="2" customFormat="1" ht="16.5" thickBot="1">
      <c r="B27" s="141" t="s">
        <v>96</v>
      </c>
      <c r="C27" s="142"/>
      <c r="D27" s="142"/>
      <c r="E27" s="143"/>
    </row>
    <row r="28" spans="1:30" s="2" customFormat="1" ht="15.75">
      <c r="C28" s="17"/>
      <c r="D28" s="1"/>
    </row>
    <row r="29" spans="1:30" s="36" customFormat="1">
      <c r="B29" s="37" t="s">
        <v>16</v>
      </c>
      <c r="C29" s="121"/>
      <c r="D29" s="121"/>
      <c r="Q29" s="39"/>
      <c r="T29" s="40"/>
      <c r="AB29" s="39"/>
      <c r="AD29" s="40"/>
    </row>
    <row r="30" spans="1:30" s="36" customFormat="1">
      <c r="B30" s="37"/>
      <c r="C30" s="38"/>
      <c r="Q30" s="39"/>
      <c r="T30" s="40"/>
      <c r="AB30" s="39"/>
      <c r="AD30" s="40"/>
    </row>
    <row r="31" spans="1:30" s="36" customFormat="1">
      <c r="B31" s="37" t="s">
        <v>19</v>
      </c>
      <c r="C31" s="37"/>
      <c r="D31" s="41" t="s">
        <v>15</v>
      </c>
      <c r="Q31" s="39"/>
      <c r="T31" s="40"/>
      <c r="AB31" s="39"/>
      <c r="AD31" s="40"/>
    </row>
    <row r="32" spans="1:30" s="36" customFormat="1" ht="19.5" customHeight="1">
      <c r="C32" s="38"/>
      <c r="Q32" s="39"/>
      <c r="T32" s="40"/>
      <c r="AB32" s="39"/>
      <c r="AD32" s="40"/>
    </row>
    <row r="33" spans="3:5" s="2" customFormat="1" ht="15.75">
      <c r="C33" s="17"/>
      <c r="D33" s="1"/>
    </row>
    <row r="34" spans="3:5" s="2" customFormat="1" ht="15.75">
      <c r="C34" s="17"/>
      <c r="D34" s="1"/>
    </row>
    <row r="35" spans="3:5" s="2" customFormat="1" ht="15.75">
      <c r="C35" s="17"/>
      <c r="D35" s="1"/>
      <c r="E35" s="2" t="s">
        <v>18</v>
      </c>
    </row>
    <row r="36" spans="3:5" s="2" customFormat="1" ht="15.75">
      <c r="C36" s="17"/>
      <c r="D36" s="1"/>
    </row>
    <row r="37" spans="3:5" s="2" customFormat="1" ht="15.75">
      <c r="C37" s="17"/>
      <c r="D37" s="1"/>
    </row>
    <row r="38" spans="3:5" s="2" customFormat="1" ht="15.75">
      <c r="C38" s="17"/>
      <c r="D38" s="1"/>
    </row>
    <row r="39" spans="3:5" s="2" customFormat="1" ht="15.75">
      <c r="C39" s="17"/>
      <c r="D39" s="1"/>
    </row>
    <row r="40" spans="3:5" s="2" customFormat="1" ht="15.75">
      <c r="C40" s="17"/>
      <c r="D40" s="1"/>
    </row>
  </sheetData>
  <mergeCells count="24">
    <mergeCell ref="A21:C21"/>
    <mergeCell ref="B23:E23"/>
    <mergeCell ref="A9:B9"/>
    <mergeCell ref="C9:E9"/>
    <mergeCell ref="A10:B10"/>
    <mergeCell ref="A11:E11"/>
    <mergeCell ref="A12:E12"/>
    <mergeCell ref="A6:B6"/>
    <mergeCell ref="C6:E6"/>
    <mergeCell ref="A7:B7"/>
    <mergeCell ref="C7:E7"/>
    <mergeCell ref="A8:B8"/>
    <mergeCell ref="C8:E8"/>
    <mergeCell ref="A1:E1"/>
    <mergeCell ref="A2:E2"/>
    <mergeCell ref="A3:E3"/>
    <mergeCell ref="A4:E4"/>
    <mergeCell ref="A5:B5"/>
    <mergeCell ref="C5:E5"/>
    <mergeCell ref="B24:E24"/>
    <mergeCell ref="B25:E25"/>
    <mergeCell ref="B26:E26"/>
    <mergeCell ref="B27:E27"/>
    <mergeCell ref="C29:D29"/>
  </mergeCells>
  <conditionalFormatting sqref="AD29:AI32">
    <cfRule type="containsText" dxfId="0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7.2 улици</vt:lpstr>
      <vt:lpstr>7.2 енергийна ефективност</vt:lpstr>
      <vt:lpstr>7.2 спорт</vt:lpstr>
      <vt:lpstr>7.2 зелени площи</vt:lpstr>
      <vt:lpstr>7.2 училища</vt:lpstr>
      <vt:lpstr>7.2 детски градини</vt:lpstr>
      <vt:lpstr>'7.2 улици'!Print_Area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Elena A. Ivanova</cp:lastModifiedBy>
  <cp:lastPrinted>2016-05-27T09:47:49Z</cp:lastPrinted>
  <dcterms:created xsi:type="dcterms:W3CDTF">2015-12-04T11:25:44Z</dcterms:created>
  <dcterms:modified xsi:type="dcterms:W3CDTF">2018-02-06T14:00:59Z</dcterms:modified>
</cp:coreProperties>
</file>